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9FED5A0-1CC7-47CA-A010-DFC19048722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5" i="1" l="1"/>
  <c r="AL16" i="1" s="1"/>
</calcChain>
</file>

<file path=xl/sharedStrings.xml><?xml version="1.0" encoding="utf-8"?>
<sst xmlns="http://schemas.openxmlformats.org/spreadsheetml/2006/main" count="63" uniqueCount="53">
  <si>
    <t xml:space="preserve"> ชื่อองค์กรปกครองส่วนท้องถิ่น ..... เทศบาลตำบลท่าช้าง .....</t>
  </si>
  <si>
    <t>ภ.ด.ส.7</t>
  </si>
  <si>
    <t>นาง ย้อย แจ่มกระจ่าง    เลขที่ 82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</si>
  <si>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</si>
  <si>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</si>
  <si>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</si>
  <si>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</si>
  <si>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</si>
  <si>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</si>
  <si>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</si>
  <si>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</si>
  <si>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</si>
  <si>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</si>
  <si>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</si>
  <si>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</si>
  <si>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</si>
  <si>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</si>
  <si>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</si>
  <si>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</si>
  <si>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</si>
  <si>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</si>
  <si>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</si>
  <si>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</si>
  <si>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</si>
  <si>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</si>
  <si>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</si>
  <si>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</si>
  <si>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</si>
  <si>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</si>
  <si>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</si>
  <si>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</si>
  <si>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</si>
  <si>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</si>
  <si>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</si>
  <si>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</si>
  <si>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</si>
  <si>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</si>
  <si>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</si>
  <si>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</si>
  <si>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ย970/2717</t>
  </si>
  <si>
    <t>3260300162645</t>
  </si>
  <si>
    <t>นาง ย้อย แจ่มกระจ่าง</t>
  </si>
  <si>
    <t>เลขที่ 82 ม.6</t>
  </si>
  <si>
    <t>3462</t>
  </si>
  <si>
    <t>03C091</t>
  </si>
  <si>
    <t>โฉนด</t>
  </si>
  <si>
    <t>22401</t>
  </si>
  <si>
    <t xml:space="preserve">ที่อยู่อาศัย หลังหลัก </t>
  </si>
  <si>
    <t xml:space="preserve">  มีสิ่งปลูกสร้างของบุคคลอื่น </t>
  </si>
  <si>
    <t>ใช้ประโยชน์หลายประเภท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</si>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</sst>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6" sqref="A1:AL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13.5</v>
      </c>
      <c r="M10" s="61" t="s">
        <v>47</v>
      </c>
      <c r="N10" s="65">
        <f>((J10*400)+(K10*100))+L10</f>
        <v>13.5</v>
      </c>
      <c r="O10" s="65">
        <v>3000</v>
      </c>
      <c r="P10" s="65">
        <f>N10*O10</f>
        <v>40500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40500</v>
      </c>
      <c r="AH10" s="65">
        <f>AG10</f>
        <v>40500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20.25</v>
      </c>
      <c r="M11" s="61" t="s">
        <v>47</v>
      </c>
      <c r="N11" s="65">
        <f>((J11*400)+(K11*100))+L11</f>
        <v>20.25</v>
      </c>
      <c r="O11" s="65">
        <v>3000</v>
      </c>
      <c r="P11" s="65">
        <f>N11*O11</f>
        <v>60750</v>
      </c>
      <c r="Q11" s="61"/>
      <c r="R11" s="61"/>
      <c r="S11" s="66"/>
      <c r="T11" s="61"/>
      <c r="U11" s="61"/>
      <c r="V11" s="64"/>
      <c r="W11" s="61" t="s">
        <v>48</v>
      </c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60750</v>
      </c>
      <c r="AH11" s="65">
        <f>AG11</f>
        <v>60750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1</v>
      </c>
      <c r="M12" s="61" t="s">
        <v>47</v>
      </c>
      <c r="N12" s="65">
        <f>((J12*400)+(K12*100))+L12</f>
        <v>1</v>
      </c>
      <c r="O12" s="65">
        <v>3000</v>
      </c>
      <c r="P12" s="65">
        <f>N12*O12</f>
        <v>3000</v>
      </c>
      <c r="Q12" s="61"/>
      <c r="R12" s="61"/>
      <c r="S12" s="66"/>
      <c r="T12" s="61"/>
      <c r="U12" s="61"/>
      <c r="V12" s="64"/>
      <c r="W12" s="61" t="s">
        <v>48</v>
      </c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3000</v>
      </c>
      <c r="AH12" s="65">
        <f>AG12</f>
        <v>3000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18</v>
      </c>
      <c r="M13" s="61" t="s">
        <v>49</v>
      </c>
      <c r="N13" s="65">
        <f>((J13*400)+(K13*100))+L13</f>
        <v>18</v>
      </c>
      <c r="O13" s="65">
        <v>3000</v>
      </c>
      <c r="P13" s="65">
        <f>N13*O13</f>
        <v>54000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54000</v>
      </c>
      <c r="AH13" s="65">
        <f>AG13</f>
        <v>54000</v>
      </c>
      <c r="AI13" s="65">
        <v>0</v>
      </c>
      <c r="AJ13" s="65">
        <f>IF((AI13-AH13) &gt; 1,0,IF((AI13-AH13)&lt;0,AH13-AI13,AI13-AH13))</f>
        <v>54000</v>
      </c>
      <c r="AK13" s="65">
        <v>0.3</v>
      </c>
      <c r="AL13" s="65">
        <f>AJ13*(AK13/100)</f>
        <v>162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55.25</v>
      </c>
      <c r="M14" s="61" t="s">
        <v>50</v>
      </c>
      <c r="N14" s="65">
        <f>((J14*400)+(K14*100))+L14</f>
        <v>55.25</v>
      </c>
      <c r="O14" s="65">
        <v>3000</v>
      </c>
      <c r="P14" s="65">
        <f>N14*O14</f>
        <v>165750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165750</v>
      </c>
      <c r="AH14" s="65">
        <f>AG14</f>
        <v>165750</v>
      </c>
      <c r="AI14" s="65">
        <v>10000000</v>
      </c>
      <c r="AJ14" s="65">
        <f>IF((AI14-AH14) &gt; 1,0,IF((AI14-AH14)&lt;0,AH14-AI14,AI14-AH14))</f>
        <v>0</v>
      </c>
      <c r="AK14" s="65">
        <v>0.02</v>
      </c>
      <c r="AL14" s="65">
        <f>AJ14*(AK14/100)</f>
        <v>0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51</v>
      </c>
      <c r="AL15" s="65">
        <f>SUM(AL10:AL14)</f>
        <v>162</v>
      </c>
    </row>
    <row r="16" spans="1:38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52</v>
      </c>
      <c r="AL16" s="65">
        <f>FLOOR((AL15/100)*10,0.01)</f>
        <v>16.2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2021-03-02T03:40:25Z</cp:lastPrinted>
  <dcterms:created xsi:type="dcterms:W3CDTF">2010-09-03T23:45:18Z</dcterms:created>
  <dcterms:modified xsi:type="dcterms:W3CDTF">2021-03-02T03:40:27Z</dcterms:modified>
  <cp:category/>
</cp:coreProperties>
</file>